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CATALUÑA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15" i="1" l="1"/>
  <c r="E16" i="1"/>
  <c r="E12" i="1"/>
  <c r="E13" i="1"/>
  <c r="E18" i="1" l="1"/>
  <c r="E11" i="1"/>
  <c r="E10" i="1"/>
</calcChain>
</file>

<file path=xl/sharedStrings.xml><?xml version="1.0" encoding="utf-8"?>
<sst xmlns="http://schemas.openxmlformats.org/spreadsheetml/2006/main" count="20" uniqueCount="20">
  <si>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</si>
  <si>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</si>
  <si>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</si>
  <si>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</si>
  <si>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</si>
  <si>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</si>
  <si>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</si>
  <si>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Urgencias</t>
  </si>
  <si>
    <t>Hospitalización</t>
  </si>
  <si>
    <t>Enfermería</t>
  </si>
  <si>
    <t>IQ Grupo II</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</si>
  <si>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</si>
  <si>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CONSULTAS DE ESPECIALISTAS</t>
  </si>
  <si>
    <t>Primeras consultas</t>
  </si>
  <si>
    <t>Consultas sucesivas</t>
  </si>
  <si>
    <t>IMPORTE ESTIMADO PARA OTRAS ACTUACIONES INCLUIDAS EN EL ALCANCE DEL SERVICIO</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</si>
  <si>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</si>
  <si>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 xml:space="preserve">Fecha: -- / -- / ----
Firma y Sello por representante de la empresa: Dº/Dª : </t>
  </si>
  <si>
    <t>LOTE 3: Contratación del servicio de asistencia sanitaria en Hospitales del ámbito territorial de Lérida</t>
  </si>
  <si>
    <t>CANTIDAD ESTIMADA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</si>
</sst>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7">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61">
    <xf numFmtId="0" fontId="0" fillId="0" borderId="0" xfId="0"/>
    <xf numFmtId="0" fontId="2" fillId="0" borderId="0" xfId="1"/>
    <xf numFmtId="0" fontId="7" fillId="0" borderId="1" xfId="0" applyFont="1" applyBorder="1" applyAlignment="1">
      <alignment vertical="center" wrapText="1"/>
    </xf>
    <xf numFmtId="165" fontId="2" fillId="0" borderId="9" xfId="1" applyNumberFormat="1" applyBorder="1" applyAlignment="1">
      <alignment horizontal="right" vertical="center" wrapText="1"/>
    </xf>
    <xf numFmtId="165" fontId="4" fillId="0" borderId="10" xfId="1" applyNumberFormat="1" applyFont="1" applyBorder="1" applyAlignment="1">
      <alignment horizontal="center" vertical="center"/>
    </xf>
    <xf numFmtId="165" fontId="4" fillId="0" borderId="13"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3" borderId="13" xfId="1" applyNumberFormat="1" applyFont="1" applyFill="1" applyBorder="1" applyAlignment="1" applyProtection="1">
      <alignment horizontal="center" vertical="center" wrapText="1"/>
      <protection locked="0"/>
    </xf>
    <xf numFmtId="0" fontId="0" fillId="7" borderId="10" xfId="0" applyFill="1" applyBorder="1" applyAlignment="1">
      <alignment horizontal="center" vertical="center"/>
    </xf>
    <xf numFmtId="0" fontId="0" fillId="2" borderId="16" xfId="0" applyFill="1" applyBorder="1" applyAlignment="1">
      <alignment vertical="center"/>
    </xf>
    <xf numFmtId="165" fontId="4" fillId="3" borderId="16" xfId="1" applyNumberFormat="1" applyFont="1" applyFill="1" applyBorder="1" applyAlignment="1" applyProtection="1">
      <alignment horizontal="center" vertical="center" wrapText="1"/>
      <protection locked="0"/>
    </xf>
    <xf numFmtId="165" fontId="4" fillId="0" borderId="16" xfId="1" applyNumberFormat="1" applyFont="1" applyBorder="1" applyAlignment="1">
      <alignment horizontal="center" vertical="center"/>
    </xf>
    <xf numFmtId="0" fontId="0" fillId="7" borderId="16" xfId="0" applyFill="1" applyBorder="1" applyAlignment="1" applyProtection="1">
      <alignment horizontal="center" vertical="center"/>
      <protection locked="0"/>
    </xf>
    <xf numFmtId="165" fontId="2" fillId="0" borderId="12" xfId="1" applyNumberFormat="1" applyBorder="1" applyAlignment="1">
      <alignment horizontal="right" vertical="center" wrapText="1"/>
    </xf>
    <xf numFmtId="0" fontId="0" fillId="2" borderId="18" xfId="0" applyFill="1" applyBorder="1" applyAlignment="1">
      <alignment vertical="center"/>
    </xf>
    <xf numFmtId="0" fontId="0" fillId="2" borderId="19" xfId="0" applyFill="1" applyBorder="1" applyAlignment="1">
      <alignment vertical="center"/>
    </xf>
    <xf numFmtId="0" fontId="0" fillId="7" borderId="3" xfId="0" applyFill="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8" xfId="1" applyNumberFormat="1" applyBorder="1" applyAlignment="1">
      <alignment horizontal="right" vertical="center" wrapText="1"/>
    </xf>
    <xf numFmtId="0" fontId="0" fillId="2" borderId="20" xfId="0" applyFill="1" applyBorder="1" applyAlignment="1">
      <alignment vertical="center"/>
    </xf>
    <xf numFmtId="0" fontId="0" fillId="2" borderId="21" xfId="0" applyFill="1" applyBorder="1" applyAlignment="1">
      <alignment vertical="center"/>
    </xf>
    <xf numFmtId="0" fontId="0" fillId="7" borderId="13" xfId="0" applyFill="1" applyBorder="1" applyAlignment="1">
      <alignment horizontal="center" vertical="center"/>
    </xf>
    <xf numFmtId="0" fontId="9" fillId="5" borderId="22" xfId="1" applyFont="1" applyFill="1" applyBorder="1" applyAlignment="1">
      <alignment horizontal="center" vertical="center" wrapText="1"/>
    </xf>
    <xf numFmtId="0" fontId="9" fillId="5" borderId="23" xfId="1" applyFont="1" applyFill="1" applyBorder="1" applyAlignment="1">
      <alignment horizontal="center" vertical="center" wrapText="1"/>
    </xf>
    <xf numFmtId="0" fontId="9" fillId="4" borderId="23" xfId="1" applyFont="1" applyFill="1" applyBorder="1" applyAlignment="1">
      <alignment horizontal="center" vertical="center" wrapText="1"/>
    </xf>
    <xf numFmtId="0" fontId="9" fillId="5" borderId="24" xfId="1" applyFont="1" applyFill="1" applyBorder="1" applyAlignment="1">
      <alignment horizontal="center" vertical="center" wrapText="1"/>
    </xf>
    <xf numFmtId="0" fontId="0" fillId="7" borderId="18" xfId="0" applyFill="1" applyBorder="1" applyAlignment="1" applyProtection="1">
      <alignment horizontal="center" vertical="center"/>
      <protection locked="0"/>
    </xf>
    <xf numFmtId="165" fontId="4" fillId="3" borderId="18" xfId="1" applyNumberFormat="1" applyFont="1" applyFill="1" applyBorder="1" applyAlignment="1" applyProtection="1">
      <alignment horizontal="center" vertical="center" wrapText="1"/>
      <protection locked="0"/>
    </xf>
    <xf numFmtId="165" fontId="4" fillId="0" borderId="18" xfId="1" applyNumberFormat="1" applyFont="1" applyBorder="1" applyAlignment="1">
      <alignment horizontal="center" vertical="center"/>
    </xf>
    <xf numFmtId="165" fontId="2" fillId="0" borderId="17" xfId="1" applyNumberFormat="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2" fillId="5" borderId="5" xfId="1" applyFont="1" applyFill="1" applyBorder="1" applyAlignment="1">
      <alignment horizontal="center" vertical="center"/>
    </xf>
    <xf numFmtId="0" fontId="12" fillId="5" borderId="6" xfId="1" applyFont="1" applyFill="1" applyBorder="1" applyAlignment="1">
      <alignment horizontal="center" vertical="center"/>
    </xf>
    <xf numFmtId="0" fontId="12" fillId="5" borderId="7" xfId="1" applyFont="1" applyFill="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9" fillId="4" borderId="14" xfId="3" applyFont="1" applyFill="1" applyBorder="1" applyAlignment="1">
      <alignment horizontal="center" vertical="center" wrapText="1"/>
    </xf>
    <xf numFmtId="0" fontId="9" fillId="4" borderId="15" xfId="3" applyFon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4" xfId="3" applyFont="1" applyFill="1" applyBorder="1" applyAlignment="1">
      <alignment horizontal="center" vertical="center" wrapText="1"/>
    </xf>
    <xf numFmtId="165" fontId="10" fillId="6" borderId="11" xfId="4" applyNumberFormat="1" applyFont="1" applyFill="1" applyBorder="1" applyAlignment="1">
      <alignment horizontal="center" vertical="center" wrapText="1"/>
    </xf>
    <xf numFmtId="165" fontId="10" fillId="6" borderId="12" xfId="4" applyNumberFormat="1" applyFont="1" applyFill="1" applyBorder="1" applyAlignment="1">
      <alignment horizontal="center" vertical="center" wrapText="1"/>
    </xf>
    <xf numFmtId="0" fontId="0" fillId="2" borderId="25" xfId="0" applyFill="1" applyBorder="1" applyAlignment="1">
      <alignment horizontal="center" vertical="center"/>
    </xf>
    <xf numFmtId="0" fontId="0" fillId="2" borderId="6" xfId="0" applyFill="1" applyBorder="1" applyAlignment="1">
      <alignment horizontal="center" vertical="center"/>
    </xf>
    <xf numFmtId="0" fontId="0" fillId="2" borderId="26" xfId="0" applyFill="1" applyBorder="1" applyAlignment="1">
      <alignment horizontal="center" vertical="center"/>
    </xf>
  </cellXfs>
  <cellStyles count="6">
    <cellStyle name="Millares 2" xfId="4"/>
    <cellStyle name="Moneda 2" xfId="2"/>
    <cellStyle name="Normal" xfId="0" builtinId="0"/>
    <cellStyle name="Normal 2" xfId="3"/>
    <cellStyle name="Normal 3" xfId="5"/>
    <cellStyle name="Normal 4" xfId="1"/>
  </cellStyles>
  <dxfs count="8">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tabSelected="1" workbookViewId="0">
      <selection sqref="A1:E1"/>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37" t="s">
        <v>6</v>
      </c>
      <c r="B1" s="38"/>
      <c r="C1" s="38"/>
      <c r="D1" s="38"/>
      <c r="E1" s="39"/>
    </row>
    <row r="2" spans="1:5" ht="15.75" thickBot="1" x14ac:dyDescent="0.3"/>
    <row r="3" spans="1:5" ht="36" customHeight="1" thickBot="1" x14ac:dyDescent="0.3">
      <c r="A3" s="40" t="s">
        <v>18</v>
      </c>
      <c r="B3" s="41"/>
      <c r="C3" s="41"/>
      <c r="D3" s="41"/>
      <c r="E3" s="42"/>
    </row>
    <row r="4" spans="1:5" ht="15.75" thickBot="1" x14ac:dyDescent="0.3">
      <c r="B4" s="1"/>
      <c r="C4" s="1"/>
      <c r="D4" s="1"/>
      <c r="E4" s="1"/>
    </row>
    <row r="5" spans="1:5" ht="25.5" customHeight="1" thickBot="1" x14ac:dyDescent="0.3">
      <c r="A5" s="43" t="s">
        <v>4</v>
      </c>
      <c r="B5" s="44"/>
      <c r="C5" s="44"/>
      <c r="D5" s="44"/>
      <c r="E5" s="45"/>
    </row>
    <row r="6" spans="1:5" ht="15.75" thickBot="1" x14ac:dyDescent="0.3">
      <c r="B6" s="1"/>
      <c r="C6" s="1"/>
      <c r="D6" s="2"/>
      <c r="E6" s="2"/>
    </row>
    <row r="7" spans="1:5" ht="82.5" customHeight="1" thickBot="1" x14ac:dyDescent="0.3">
      <c r="A7" s="46" t="s">
        <v>11</v>
      </c>
      <c r="B7" s="47"/>
      <c r="C7" s="47"/>
      <c r="D7" s="47"/>
      <c r="E7" s="48"/>
    </row>
    <row r="8" spans="1:5" ht="15.75" thickBot="1" x14ac:dyDescent="0.3"/>
    <row r="9" spans="1:5" ht="61.5" customHeight="1" thickBot="1" x14ac:dyDescent="0.3">
      <c r="A9" s="23" t="s">
        <v>0</v>
      </c>
      <c r="B9" s="24" t="s">
        <v>19</v>
      </c>
      <c r="C9" s="25" t="s">
        <v>1</v>
      </c>
      <c r="D9" s="24" t="s">
        <v>2</v>
      </c>
      <c r="E9" s="26" t="s">
        <v>3</v>
      </c>
    </row>
    <row r="10" spans="1:5" ht="37.5" customHeight="1" x14ac:dyDescent="0.25">
      <c r="A10" s="15" t="s">
        <v>7</v>
      </c>
      <c r="B10" s="16">
        <v>350</v>
      </c>
      <c r="C10" s="17"/>
      <c r="D10" s="18">
        <v>70</v>
      </c>
      <c r="E10" s="19" t="str">
        <f>IF(C10&lt;=0,"Error Precio",IF(C10&gt;D10,"Error Precio",+B10*C10))</f>
        <v>Error Precio</v>
      </c>
    </row>
    <row r="11" spans="1:5" ht="37.5" customHeight="1" x14ac:dyDescent="0.25">
      <c r="A11" s="20" t="s">
        <v>8</v>
      </c>
      <c r="B11" s="8">
        <v>34</v>
      </c>
      <c r="C11" s="6"/>
      <c r="D11" s="4">
        <v>190</v>
      </c>
      <c r="E11" s="3" t="str">
        <f>IF(C11&lt;=0,"Error Precio",IF(C11&gt;D11,"Error Precio",+B11*C11))</f>
        <v>Error Precio</v>
      </c>
    </row>
    <row r="12" spans="1:5" ht="37.5" customHeight="1" x14ac:dyDescent="0.25">
      <c r="A12" s="20" t="s">
        <v>9</v>
      </c>
      <c r="B12" s="8">
        <v>70</v>
      </c>
      <c r="C12" s="6"/>
      <c r="D12" s="4">
        <v>25</v>
      </c>
      <c r="E12" s="3" t="str">
        <f t="shared" ref="E12:E16" si="0">IF(C12&lt;=0,"Error Precio",IF(C12&gt;D12,"Error Precio",+B12*C12))</f>
        <v>Error Precio</v>
      </c>
    </row>
    <row r="13" spans="1:5" ht="37.5" customHeight="1" thickBot="1" x14ac:dyDescent="0.3">
      <c r="A13" s="21" t="s">
        <v>10</v>
      </c>
      <c r="B13" s="22">
        <v>4</v>
      </c>
      <c r="C13" s="7"/>
      <c r="D13" s="5">
        <v>3000</v>
      </c>
      <c r="E13" s="13" t="str">
        <f t="shared" si="0"/>
        <v>Error Precio</v>
      </c>
    </row>
    <row r="14" spans="1:5" ht="37.5" customHeight="1" thickBot="1" x14ac:dyDescent="0.3">
      <c r="A14" s="49" t="s">
        <v>12</v>
      </c>
      <c r="B14" s="50"/>
      <c r="C14" s="50"/>
      <c r="D14" s="50"/>
      <c r="E14" s="51"/>
    </row>
    <row r="15" spans="1:5" ht="37.5" customHeight="1" x14ac:dyDescent="0.25">
      <c r="A15" s="14" t="s">
        <v>13</v>
      </c>
      <c r="B15" s="27">
        <v>36</v>
      </c>
      <c r="C15" s="28"/>
      <c r="D15" s="29">
        <v>70</v>
      </c>
      <c r="E15" s="30" t="str">
        <f>IF(C15&lt;=0,"Error Precio",IF(C15&gt;D15,"Error Precio",+B15*C15))</f>
        <v>Error Precio</v>
      </c>
    </row>
    <row r="16" spans="1:5" ht="37.5" customHeight="1" thickBot="1" x14ac:dyDescent="0.3">
      <c r="A16" s="9" t="s">
        <v>14</v>
      </c>
      <c r="B16" s="12">
        <v>60</v>
      </c>
      <c r="C16" s="10"/>
      <c r="D16" s="11">
        <v>65</v>
      </c>
      <c r="E16" s="13" t="str">
        <f t="shared" si="0"/>
        <v>Error Precio</v>
      </c>
    </row>
    <row r="17" spans="1:5" ht="37.5" customHeight="1" thickBot="1" x14ac:dyDescent="0.3">
      <c r="A17" s="58" t="s">
        <v>15</v>
      </c>
      <c r="B17" s="59"/>
      <c r="C17" s="59"/>
      <c r="D17" s="60"/>
      <c r="E17" s="13">
        <v>12000</v>
      </c>
    </row>
    <row r="18" spans="1:5" x14ac:dyDescent="0.25">
      <c r="C18" s="52" t="s">
        <v>5</v>
      </c>
      <c r="D18" s="53"/>
      <c r="E18" s="56" t="str">
        <f>IF(COUNTIF(E10:E17,"Error Precio"),"Oferta incompleta. Algún precio unitario superior a precio tope o menor o igual a cero",SUM(E10:E17))</f>
        <v>Oferta incompleta. Algún precio unitario superior a precio tope o menor o igual a cero</v>
      </c>
    </row>
    <row r="19" spans="1:5" x14ac:dyDescent="0.25">
      <c r="C19" s="54"/>
      <c r="D19" s="55"/>
      <c r="E19" s="56"/>
    </row>
    <row r="20" spans="1:5" ht="15.75" thickBot="1" x14ac:dyDescent="0.3">
      <c r="C20" s="54"/>
      <c r="D20" s="55"/>
      <c r="E20" s="57"/>
    </row>
    <row r="23" spans="1:5" ht="15.75" thickBot="1" x14ac:dyDescent="0.3"/>
    <row r="24" spans="1:5" ht="39" customHeight="1" thickBot="1" x14ac:dyDescent="0.3">
      <c r="A24" s="31" t="s">
        <v>16</v>
      </c>
      <c r="B24" s="32"/>
      <c r="C24" s="32"/>
      <c r="D24" s="32"/>
      <c r="E24" s="33"/>
    </row>
    <row r="26" spans="1:5" ht="15.75" thickBot="1" x14ac:dyDescent="0.3"/>
    <row r="27" spans="1:5" ht="111" customHeight="1" thickBot="1" x14ac:dyDescent="0.3">
      <c r="A27" s="34" t="s">
        <v>17</v>
      </c>
      <c r="B27" s="35"/>
      <c r="C27" s="35"/>
      <c r="D27" s="35"/>
      <c r="E27" s="36"/>
    </row>
  </sheetData>
  <sheetProtection password="9256" sheet="1"/>
  <dataConsolidate/>
  <mergeCells count="10">
    <mergeCell ref="A24:E24"/>
    <mergeCell ref="A27:E27"/>
    <mergeCell ref="A1:E1"/>
    <mergeCell ref="A3:E3"/>
    <mergeCell ref="A5:E5"/>
    <mergeCell ref="A7:E7"/>
    <mergeCell ref="A14:E14"/>
    <mergeCell ref="C18:D20"/>
    <mergeCell ref="E18:E20"/>
    <mergeCell ref="A17:D17"/>
  </mergeCells>
  <conditionalFormatting sqref="E11:E13">
    <cfRule type="cellIs" dxfId="7" priority="11" operator="equal">
      <formula>"Error Precio"</formula>
    </cfRule>
    <cfRule type="cellIs" dxfId="6" priority="12" operator="equal">
      <formula>"Error Precio"</formula>
    </cfRule>
  </conditionalFormatting>
  <conditionalFormatting sqref="E10">
    <cfRule type="cellIs" dxfId="5" priority="7" operator="equal">
      <formula>"Error Precio"</formula>
    </cfRule>
    <cfRule type="cellIs" dxfId="4" priority="8" operator="equal">
      <formula>"Error Precio"</formula>
    </cfRule>
  </conditionalFormatting>
  <conditionalFormatting sqref="E15:E16">
    <cfRule type="cellIs" dxfId="3" priority="5" operator="equal">
      <formula>"Error Precio"</formula>
    </cfRule>
    <cfRule type="cellIs" dxfId="2" priority="6" operator="equal">
      <formula>"Error Precio"</formula>
    </cfRule>
  </conditionalFormatting>
  <conditionalFormatting sqref="E17">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0:C13 C15:C16">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2022-02-14T15:25:59Z</dcterms:modified>
</cp:coreProperties>
</file>